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8800" windowHeight="123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C9" i="1"/>
  <c r="D9" i="1"/>
  <c r="E11" i="1" l="1"/>
  <c r="E12" i="1" s="1"/>
  <c r="F7" i="1" l="1"/>
  <c r="F8" i="1"/>
  <c r="G8" i="1" s="1"/>
  <c r="G7" i="1" l="1"/>
  <c r="K9" i="1"/>
  <c r="K10" i="1"/>
  <c r="E10" i="1"/>
  <c r="D10" i="1"/>
  <c r="C10" i="1"/>
  <c r="E17" i="1" l="1"/>
  <c r="K17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J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K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>Detallar en las diferentes filas los especialistas que se presentan. Una fila por especialista. Completar los valores de las columnas A, B y C para que el especialista sea contabilizado.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 dividir:Total del volumen de actividad  de los especialistas presentados / total de especialistas presentados 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<sst xmlns="http://schemas.openxmlformats.org/spreadsheetml/2006/main" count="26" uniqueCount="24">
  <si>
    <t>(B)
AÑOS DE EXPERIENCIA</t>
  </si>
  <si>
    <t>(D)
¿ESPECIALISTA ADMITIDO A VALORACIÓN?</t>
  </si>
  <si>
    <t>(A)
ESPECIALISTAS PRESENTADOS EN LA OFERTA</t>
  </si>
  <si>
    <t xml:space="preserve"> EXPERIENCIA PROFESIONAL Y VOLUMEN DE ACTIVIDAD EN LA ESPECIALIDAD</t>
  </si>
  <si>
    <t xml:space="preserve"> FORMACIÓN POR MASTER Y CURSOS RELACIONADOS CON LA ESPECIALIDAD</t>
  </si>
  <si>
    <t>(C)
VOLUMEN DE ACTIVIDAD
(3 ultimos años en activo)</t>
  </si>
  <si>
    <t>(K)  TOTAL PRESENTADOS</t>
  </si>
  <si>
    <t>(L)  TOTAL ADMITIDOS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</si>
  <si>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</si>
  <si>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</si>
  <si>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</si>
  <si>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(H)
TÍTULO/s DEL MASTER O CURSO</t>
  </si>
  <si>
    <t>(I)
ORGANISMO/s OFICIAL/es QUE LO EXPIDE/n</t>
  </si>
  <si>
    <t>LOTE</t>
  </si>
  <si>
    <t>ACTIVIDADES A VALORAR</t>
  </si>
  <si>
    <t xml:space="preserve">• Nº de sesiones a pacientes con patologia neurológica derivadas de ACV (Accidente Cerebro Vascular), TCE (Traumatismo Craneo Encefalico) y Daño Medular. </t>
  </si>
  <si>
    <t xml:space="preserve">• Nº de sesiones a pacientes con patologias de la voz, funcionales y orgánicas. </t>
  </si>
  <si>
    <t xml:space="preserve">(J)
TOTAL DE CRÉDITOS OFICIALES 
</t>
  </si>
  <si>
    <t>(O) TOTAL DE CRÉDITOS OFICIALES</t>
  </si>
  <si>
    <t xml:space="preserve">CRITERIO </t>
  </si>
  <si>
    <t xml:space="preserve"> (R) DATO A INCLUIR EN EL PORTAL DE LICITACIÓN </t>
  </si>
  <si>
    <t xml:space="preserve"> (U)  DATO A INCLUIR EN EL PORTAL DE LICITACIÓN </t>
  </si>
  <si>
    <t>ESPECIALIDAD AMBULATORIA - Logopedia en Sevilla</t>
  </si>
  <si>
    <t>Lote 11: Servicio de Logopedia para el Hospital FREMAP de Sevilla.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</si>
</sst>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right" vertical="center" wrapText="1" inden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5" borderId="8" xfId="0" applyFont="1" applyFill="1" applyBorder="1" applyAlignment="1">
      <alignment horizontal="center" vertical="top" wrapText="1"/>
    </xf>
    <xf numFmtId="0" fontId="4" fillId="6" borderId="8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8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vertical="center"/>
    </xf>
    <xf numFmtId="0" fontId="4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3" fontId="2" fillId="3" borderId="10" xfId="0" applyNumberFormat="1" applyFont="1" applyFill="1" applyBorder="1" applyAlignment="1">
      <alignment horizontal="right" vertical="center" wrapText="1" inden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9" xfId="0" applyFont="1" applyFill="1" applyBorder="1" applyAlignment="1" applyProtection="1">
      <alignment horizontal="left" vertical="center" wrapTex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6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3" fontId="2" fillId="3" borderId="1" xfId="0" applyNumberFormat="1" applyFont="1" applyFill="1" applyBorder="1" applyAlignment="1">
      <alignment horizontal="center" vertical="center" wrapText="1"/>
    </xf>
    <xf numFmtId="0" fontId="13" fillId="9" borderId="9" xfId="0" applyFont="1" applyFill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vertical="center"/>
    </xf>
    <xf numFmtId="0" fontId="6" fillId="7" borderId="12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5" borderId="5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1" fillId="7" borderId="5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showGridLines="0" showRowColHeaders="0" tabSelected="1" zoomScale="80" zoomScaleNormal="80" workbookViewId="0">
      <pane ySplit="6" topLeftCell="A7" activePane="bottomLeft" state="frozen"/>
      <selection pane="bottomLeft" activeCell="C7" sqref="C7"/>
    </sheetView>
  </sheetViews>
  <sheetFormatPr baseColWidth="10" defaultColWidth="9.140625" defaultRowHeight="12.75" x14ac:dyDescent="0.25"/>
  <cols>
    <col min="1" max="1" width="3.28515625" style="2" customWidth="1"/>
    <col min="2" max="2" width="22.85546875" style="2" customWidth="1"/>
    <col min="3" max="3" width="24" style="2" customWidth="1"/>
    <col min="4" max="4" width="11.5703125" style="2" customWidth="1"/>
    <col min="5" max="5" width="21.85546875" style="2" customWidth="1"/>
    <col min="6" max="6" width="15.7109375" style="2" customWidth="1"/>
    <col min="7" max="7" width="5.140625" style="2" customWidth="1"/>
    <col min="8" max="8" width="4.42578125" style="2" customWidth="1"/>
    <col min="9" max="9" width="38.42578125" style="2" customWidth="1"/>
    <col min="10" max="10" width="38.140625" style="2" customWidth="1"/>
    <col min="11" max="11" width="14.140625" style="2" customWidth="1"/>
    <col min="12" max="16384" width="9.140625" style="2"/>
  </cols>
  <sheetData>
    <row r="1" spans="1:21" ht="13.5" thickBot="1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customHeight="1" thickBot="1" x14ac:dyDescent="0.3">
      <c r="A2" s="53" t="s">
        <v>22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5"/>
      <c r="M2" s="8"/>
      <c r="N2" s="8"/>
      <c r="O2" s="8"/>
      <c r="P2" s="8"/>
      <c r="Q2" s="8"/>
      <c r="R2" s="8"/>
      <c r="S2" s="8"/>
      <c r="T2" s="8"/>
      <c r="U2" s="8"/>
    </row>
    <row r="3" spans="1:21" ht="13.5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.75" customHeight="1" x14ac:dyDescent="0.25">
      <c r="A4" s="9"/>
      <c r="B4" s="9"/>
      <c r="C4" s="73" t="s">
        <v>19</v>
      </c>
      <c r="D4" s="74"/>
      <c r="E4" s="74"/>
      <c r="F4" s="75"/>
      <c r="G4" s="8"/>
      <c r="H4" s="8"/>
      <c r="I4" s="47" t="s">
        <v>19</v>
      </c>
      <c r="J4" s="48"/>
      <c r="K4" s="49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5.75" customHeight="1" thickBot="1" x14ac:dyDescent="0.3">
      <c r="A5" s="8"/>
      <c r="B5" s="8"/>
      <c r="C5" s="76" t="s">
        <v>3</v>
      </c>
      <c r="D5" s="77"/>
      <c r="E5" s="77"/>
      <c r="F5" s="78"/>
      <c r="G5" s="8"/>
      <c r="H5" s="8"/>
      <c r="I5" s="50" t="s">
        <v>4</v>
      </c>
      <c r="J5" s="51"/>
      <c r="K5" s="52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58.5" customHeight="1" thickBot="1" x14ac:dyDescent="0.3">
      <c r="A6" s="8"/>
      <c r="B6" s="8"/>
      <c r="C6" s="5" t="s">
        <v>2</v>
      </c>
      <c r="D6" s="5" t="s">
        <v>0</v>
      </c>
      <c r="E6" s="5" t="s">
        <v>5</v>
      </c>
      <c r="F6" s="5" t="s">
        <v>1</v>
      </c>
      <c r="G6" s="8"/>
      <c r="H6" s="8"/>
      <c r="I6" s="6" t="s">
        <v>11</v>
      </c>
      <c r="J6" s="6" t="s">
        <v>12</v>
      </c>
      <c r="K6" s="6" t="s">
        <v>17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25">
      <c r="A7" s="8"/>
      <c r="B7" s="71" t="s">
        <v>10</v>
      </c>
      <c r="C7" s="31"/>
      <c r="D7" s="32"/>
      <c r="E7" s="33"/>
      <c r="F7" s="25" t="str">
        <f>IF(AND(C7&lt;&gt;"",D7&lt;&gt;"",E7&lt;&gt;""),IF(E7&gt;=$E$12,"SI","NO"),"")</f>
        <v/>
      </c>
      <c r="G7" s="27" t="str">
        <f>IF(F7&lt;&gt;"",IF(F7="NO",0,1),"")</f>
        <v/>
      </c>
      <c r="H7" s="11"/>
      <c r="I7" s="39"/>
      <c r="J7" s="40"/>
      <c r="K7" s="37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13.5" thickBot="1" x14ac:dyDescent="0.3">
      <c r="A8" s="8"/>
      <c r="B8" s="72"/>
      <c r="C8" s="34"/>
      <c r="D8" s="35"/>
      <c r="E8" s="36"/>
      <c r="F8" s="26" t="str">
        <f>IF(AND(C8&lt;&gt;"",D8&lt;&gt;"",E8&lt;&gt;""),IF(E8&gt;=$E$12,"SI","NO"),"")</f>
        <v/>
      </c>
      <c r="G8" s="28" t="str">
        <f t="shared" ref="G8" si="0">IF(F8&lt;&gt;"",IF(F8="NO",0,1),"")</f>
        <v/>
      </c>
      <c r="H8" s="11"/>
      <c r="I8" s="41"/>
      <c r="J8" s="42"/>
      <c r="K8" s="3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6.5" customHeight="1" thickBot="1" x14ac:dyDescent="0.3">
      <c r="A9" s="8"/>
      <c r="B9" s="1" t="s">
        <v>6</v>
      </c>
      <c r="C9" s="30">
        <f>COUNTIFS(C7:C8,"&lt;&gt;",D7:D8,"&lt;&gt;",E7:E8,"&lt;&gt;")</f>
        <v>0</v>
      </c>
      <c r="D9" s="23">
        <f>SUMIFS(D7:D8,C7:C8,"&lt;&gt;",D7:D8,"&lt;&gt;",E7:E8,"&lt;&gt;")</f>
        <v>0</v>
      </c>
      <c r="E9" s="24">
        <f>SUMIFS(E7:E8,C7:C8,"&lt;&gt;",D7:D8,"&lt;&gt;",E7:E8,"&lt;&gt;")</f>
        <v>0</v>
      </c>
      <c r="F9" s="8"/>
      <c r="G9" s="8"/>
      <c r="H9" s="8"/>
      <c r="I9" s="67" t="s">
        <v>18</v>
      </c>
      <c r="J9" s="68"/>
      <c r="K9" s="43">
        <f>SUMIFS(K7:K8,F7:F8,"SI")</f>
        <v>0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3.5" thickBot="1" x14ac:dyDescent="0.3">
      <c r="A10" s="8"/>
      <c r="B10" s="1" t="s">
        <v>7</v>
      </c>
      <c r="C10" s="29">
        <f>COUNTIFS(F7:F8,"SI")</f>
        <v>0</v>
      </c>
      <c r="D10" s="7">
        <f>SUMIFS(D7:D8,F7:F8,"SI")</f>
        <v>0</v>
      </c>
      <c r="E10" s="3">
        <f>SUMIFS(E7:E8,F7:F8,"SI")</f>
        <v>0</v>
      </c>
      <c r="F10" s="8"/>
      <c r="G10" s="8"/>
      <c r="H10" s="8"/>
      <c r="I10" s="67" t="s">
        <v>7</v>
      </c>
      <c r="J10" s="68"/>
      <c r="K10" s="29">
        <f>COUNTIFS(F7:F8,"SI")</f>
        <v>0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6.5" customHeight="1" thickBot="1" x14ac:dyDescent="0.3">
      <c r="A11" s="8"/>
      <c r="B11" s="58" t="s">
        <v>8</v>
      </c>
      <c r="C11" s="59"/>
      <c r="D11" s="60"/>
      <c r="E11" s="4">
        <f>IFERROR(E9/C9,0)</f>
        <v>0</v>
      </c>
      <c r="F11" s="8"/>
      <c r="G11" s="8"/>
      <c r="H11" s="8"/>
      <c r="I11" s="10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3.5" thickBot="1" x14ac:dyDescent="0.3">
      <c r="A12" s="8"/>
      <c r="B12" s="61" t="s">
        <v>9</v>
      </c>
      <c r="C12" s="62"/>
      <c r="D12" s="63"/>
      <c r="E12" s="4">
        <f>E11-(E11*0.1)</f>
        <v>0</v>
      </c>
      <c r="F12" s="8"/>
      <c r="G12" s="8"/>
      <c r="H12" s="8"/>
      <c r="I12" s="10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x14ac:dyDescent="0.25">
      <c r="A13" s="8"/>
      <c r="B13" s="8"/>
      <c r="C13" s="8"/>
      <c r="D13" s="8"/>
      <c r="E13" s="8"/>
      <c r="F13" s="8"/>
      <c r="G13" s="8"/>
      <c r="H13" s="8"/>
      <c r="I13" s="10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8"/>
      <c r="B14" s="8"/>
      <c r="C14" s="8"/>
      <c r="D14" s="8"/>
      <c r="E14" s="8"/>
      <c r="F14" s="8"/>
      <c r="G14" s="8"/>
      <c r="H14" s="8"/>
      <c r="I14" s="10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13.5" thickBot="1" x14ac:dyDescent="0.3">
      <c r="A15" s="8"/>
      <c r="B15" s="8"/>
      <c r="C15" s="8"/>
      <c r="D15" s="8"/>
      <c r="E15" s="8"/>
      <c r="F15" s="8"/>
      <c r="G15" s="8"/>
      <c r="H15" s="8"/>
      <c r="I15" s="10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ht="13.5" thickBot="1" x14ac:dyDescent="0.3">
      <c r="A16" s="12"/>
      <c r="B16" s="13"/>
      <c r="C16" s="13"/>
      <c r="D16" s="13"/>
      <c r="E16" s="13"/>
      <c r="F16" s="13"/>
      <c r="G16" s="13"/>
      <c r="H16" s="13"/>
      <c r="I16" s="14"/>
      <c r="J16" s="13"/>
      <c r="K16" s="13"/>
      <c r="L16" s="15"/>
      <c r="M16" s="8"/>
      <c r="N16" s="8"/>
      <c r="O16" s="8"/>
      <c r="P16" s="8"/>
      <c r="Q16" s="8"/>
      <c r="R16" s="8"/>
      <c r="S16" s="8"/>
      <c r="T16" s="8"/>
      <c r="U16" s="8"/>
    </row>
    <row r="17" spans="1:21" ht="20.25" customHeight="1" thickBot="1" x14ac:dyDescent="0.3">
      <c r="A17" s="16"/>
      <c r="B17" s="64" t="s">
        <v>20</v>
      </c>
      <c r="C17" s="65"/>
      <c r="D17" s="66"/>
      <c r="E17" s="56">
        <f>IFERROR((D10/C10)*(E10/C10),0)</f>
        <v>0</v>
      </c>
      <c r="F17" s="57"/>
      <c r="G17" s="22"/>
      <c r="H17" s="22"/>
      <c r="I17" s="69" t="s">
        <v>21</v>
      </c>
      <c r="J17" s="70"/>
      <c r="K17" s="4">
        <f>IFERROR(K9/K10,0)</f>
        <v>0</v>
      </c>
      <c r="L17" s="17"/>
      <c r="M17" s="8"/>
      <c r="N17" s="8"/>
      <c r="O17" s="8"/>
      <c r="P17" s="8"/>
      <c r="Q17" s="8"/>
      <c r="R17" s="8"/>
      <c r="S17" s="8"/>
      <c r="T17" s="8"/>
      <c r="U17" s="8"/>
    </row>
    <row r="18" spans="1:21" ht="13.5" thickBot="1" x14ac:dyDescent="0.3">
      <c r="A18" s="18"/>
      <c r="B18" s="19"/>
      <c r="C18" s="19"/>
      <c r="D18" s="19"/>
      <c r="E18" s="19"/>
      <c r="F18" s="19"/>
      <c r="G18" s="19"/>
      <c r="H18" s="19"/>
      <c r="I18" s="20"/>
      <c r="J18" s="19"/>
      <c r="K18" s="19"/>
      <c r="L18" s="21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25">
      <c r="A19" s="8"/>
      <c r="B19" s="8"/>
      <c r="C19" s="8"/>
      <c r="D19" s="8"/>
      <c r="E19" s="8"/>
      <c r="F19" s="8"/>
      <c r="G19" s="8"/>
      <c r="H19" s="8"/>
      <c r="I19" s="10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x14ac:dyDescent="0.25">
      <c r="A20" s="8"/>
      <c r="B20" s="8"/>
      <c r="C20" s="8"/>
      <c r="D20" s="8"/>
      <c r="E20" s="8"/>
      <c r="F20" s="8"/>
      <c r="G20" s="8"/>
      <c r="H20" s="8"/>
      <c r="I20" s="10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x14ac:dyDescent="0.25">
      <c r="A21" s="8"/>
      <c r="B21" s="8"/>
      <c r="C21" s="8"/>
      <c r="D21" s="8"/>
      <c r="E21" s="8"/>
      <c r="F21" s="8"/>
      <c r="G21" s="8"/>
      <c r="H21" s="8"/>
      <c r="I21" s="10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x14ac:dyDescent="0.25">
      <c r="A22" s="8"/>
      <c r="B22" s="8"/>
      <c r="C22" s="8"/>
      <c r="D22" s="8"/>
      <c r="E22" s="8"/>
      <c r="F22" s="8"/>
      <c r="G22" s="8"/>
      <c r="H22" s="8"/>
      <c r="I22" s="10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x14ac:dyDescent="0.25">
      <c r="A23" s="8"/>
      <c r="B23" s="8"/>
      <c r="C23" s="8"/>
      <c r="D23" s="8"/>
      <c r="E23" s="8"/>
      <c r="F23" s="8"/>
      <c r="G23" s="8"/>
      <c r="H23" s="8"/>
      <c r="I23" s="10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x14ac:dyDescent="0.25">
      <c r="A24" s="8"/>
      <c r="B24" s="8"/>
      <c r="C24" s="8"/>
      <c r="D24" s="8"/>
      <c r="E24" s="8"/>
      <c r="F24" s="8"/>
      <c r="G24" s="8"/>
      <c r="H24" s="8"/>
      <c r="I24" s="10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x14ac:dyDescent="0.25">
      <c r="A25" s="8"/>
      <c r="B25" s="8"/>
      <c r="C25" s="8"/>
      <c r="D25" s="8"/>
      <c r="E25" s="8"/>
      <c r="F25" s="8"/>
      <c r="G25" s="8"/>
      <c r="H25" s="8"/>
      <c r="I25" s="10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x14ac:dyDescent="0.25">
      <c r="A26" s="8"/>
      <c r="B26" s="8"/>
      <c r="C26" s="8"/>
      <c r="D26" s="8"/>
      <c r="E26" s="8"/>
      <c r="F26" s="8"/>
      <c r="G26" s="8"/>
      <c r="H26" s="8"/>
      <c r="I26" s="10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1:21" x14ac:dyDescent="0.25">
      <c r="A27" s="8"/>
      <c r="B27" s="8"/>
      <c r="C27" s="8"/>
      <c r="D27" s="8"/>
      <c r="E27" s="8"/>
      <c r="F27" s="8"/>
      <c r="G27" s="8"/>
      <c r="H27" s="8"/>
      <c r="I27" s="10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1" x14ac:dyDescent="0.25">
      <c r="A28" s="8"/>
      <c r="B28" s="8"/>
      <c r="C28" s="8"/>
      <c r="D28" s="8"/>
      <c r="E28" s="8"/>
      <c r="F28" s="8"/>
      <c r="G28" s="8"/>
      <c r="H28" s="8"/>
      <c r="I28" s="10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x14ac:dyDescent="0.25">
      <c r="A29" s="8"/>
      <c r="B29" s="8"/>
      <c r="C29" s="8"/>
      <c r="D29" s="8"/>
      <c r="E29" s="8"/>
      <c r="F29" s="8"/>
      <c r="G29" s="8"/>
      <c r="H29" s="8"/>
      <c r="I29" s="10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x14ac:dyDescent="0.25">
      <c r="A30" s="8"/>
      <c r="B30" s="8"/>
      <c r="C30" s="8"/>
      <c r="D30" s="8"/>
      <c r="E30" s="8"/>
      <c r="F30" s="8"/>
      <c r="G30" s="8"/>
      <c r="H30" s="8"/>
      <c r="I30" s="10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x14ac:dyDescent="0.25">
      <c r="A31" s="8"/>
      <c r="B31" s="8"/>
      <c r="C31" s="8"/>
      <c r="D31" s="8"/>
      <c r="E31" s="8"/>
      <c r="F31" s="8"/>
      <c r="G31" s="8"/>
      <c r="H31" s="8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x14ac:dyDescent="0.25">
      <c r="A32" s="8"/>
      <c r="B32" s="8"/>
      <c r="C32" s="8"/>
      <c r="D32" s="8"/>
      <c r="E32" s="8"/>
      <c r="F32" s="8"/>
      <c r="G32" s="8"/>
      <c r="H32" s="8"/>
      <c r="I32" s="10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x14ac:dyDescent="0.25">
      <c r="A33" s="8"/>
      <c r="B33" s="8"/>
      <c r="C33" s="8"/>
      <c r="D33" s="8"/>
      <c r="E33" s="8"/>
      <c r="F33" s="8"/>
      <c r="G33" s="8"/>
      <c r="H33" s="8"/>
      <c r="I33" s="10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x14ac:dyDescent="0.25">
      <c r="A34" s="8"/>
      <c r="B34" s="8"/>
      <c r="C34" s="8"/>
      <c r="D34" s="8"/>
      <c r="E34" s="8"/>
      <c r="F34" s="8"/>
      <c r="G34" s="8"/>
      <c r="H34" s="8"/>
      <c r="I34" s="10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21" x14ac:dyDescent="0.25">
      <c r="A35" s="8"/>
      <c r="B35" s="8"/>
      <c r="C35" s="8"/>
      <c r="D35" s="8"/>
      <c r="E35" s="8"/>
      <c r="F35" s="8"/>
      <c r="G35" s="8"/>
      <c r="H35" s="8"/>
      <c r="I35" s="1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x14ac:dyDescent="0.25">
      <c r="A36" s="8"/>
      <c r="B36" s="8"/>
      <c r="C36" s="8"/>
      <c r="D36" s="8"/>
      <c r="E36" s="8"/>
      <c r="F36" s="8"/>
      <c r="G36" s="8"/>
      <c r="H36" s="8"/>
      <c r="I36" s="1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x14ac:dyDescent="0.25">
      <c r="A37" s="8"/>
      <c r="B37" s="8"/>
      <c r="C37" s="8"/>
      <c r="D37" s="8"/>
      <c r="E37" s="8"/>
      <c r="F37" s="8"/>
      <c r="G37" s="8"/>
      <c r="H37" s="8"/>
      <c r="I37" s="10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x14ac:dyDescent="0.25">
      <c r="A38" s="8"/>
      <c r="B38" s="8"/>
      <c r="C38" s="8"/>
      <c r="D38" s="8"/>
      <c r="E38" s="8"/>
      <c r="F38" s="8"/>
      <c r="G38" s="8"/>
      <c r="H38" s="8"/>
      <c r="I38" s="1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x14ac:dyDescent="0.25">
      <c r="A39" s="8"/>
      <c r="B39" s="8"/>
      <c r="C39" s="8"/>
      <c r="D39" s="8"/>
      <c r="E39" s="8"/>
      <c r="F39" s="8"/>
      <c r="G39" s="8"/>
      <c r="H39" s="8"/>
      <c r="I39" s="10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x14ac:dyDescent="0.25">
      <c r="A40" s="8"/>
      <c r="B40" s="8"/>
      <c r="C40" s="8"/>
      <c r="D40" s="8"/>
      <c r="E40" s="8"/>
      <c r="F40" s="8"/>
      <c r="G40" s="8"/>
      <c r="H40" s="8"/>
      <c r="I40" s="10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x14ac:dyDescent="0.25">
      <c r="A41" s="8"/>
      <c r="B41" s="8"/>
      <c r="C41" s="8"/>
      <c r="D41" s="8"/>
      <c r="E41" s="8"/>
      <c r="F41" s="8"/>
      <c r="G41" s="8"/>
      <c r="H41" s="8"/>
      <c r="I41" s="10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1:21" x14ac:dyDescent="0.25">
      <c r="A42" s="8"/>
      <c r="B42" s="8"/>
      <c r="C42" s="8"/>
      <c r="D42" s="8"/>
      <c r="E42" s="8"/>
      <c r="F42" s="8"/>
      <c r="G42" s="8"/>
      <c r="H42" s="8"/>
      <c r="I42" s="10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x14ac:dyDescent="0.25">
      <c r="A43" s="8"/>
      <c r="B43" s="8"/>
      <c r="C43" s="8"/>
      <c r="D43" s="8"/>
      <c r="E43" s="8"/>
      <c r="F43" s="8"/>
      <c r="G43" s="8"/>
      <c r="H43" s="8"/>
      <c r="I43" s="10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x14ac:dyDescent="0.25">
      <c r="A44" s="8"/>
      <c r="B44" s="8"/>
      <c r="C44" s="8"/>
      <c r="D44" s="8"/>
      <c r="E44" s="8"/>
      <c r="F44" s="8"/>
      <c r="G44" s="8"/>
      <c r="H44" s="8"/>
      <c r="I44" s="1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x14ac:dyDescent="0.25">
      <c r="A45" s="8"/>
      <c r="B45" s="8"/>
      <c r="C45" s="8"/>
      <c r="D45" s="8"/>
      <c r="E45" s="8"/>
      <c r="F45" s="8"/>
      <c r="G45" s="8"/>
      <c r="H45" s="8"/>
      <c r="I45" s="10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x14ac:dyDescent="0.25">
      <c r="A46" s="8"/>
      <c r="B46" s="8"/>
      <c r="C46" s="8"/>
      <c r="D46" s="8"/>
      <c r="E46" s="8"/>
      <c r="F46" s="8"/>
      <c r="G46" s="8"/>
      <c r="H46" s="8"/>
      <c r="I46" s="10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x14ac:dyDescent="0.25">
      <c r="A47" s="8"/>
      <c r="B47" s="8"/>
      <c r="C47" s="8"/>
      <c r="D47" s="8"/>
      <c r="E47" s="8"/>
      <c r="F47" s="8"/>
      <c r="G47" s="8"/>
      <c r="H47" s="8"/>
      <c r="I47" s="10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x14ac:dyDescent="0.25">
      <c r="A48" s="8"/>
      <c r="B48" s="8"/>
      <c r="C48" s="8"/>
      <c r="D48" s="8"/>
      <c r="E48" s="8"/>
      <c r="F48" s="8"/>
      <c r="G48" s="8"/>
      <c r="H48" s="8"/>
      <c r="I48" s="10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1:21" x14ac:dyDescent="0.25">
      <c r="A49" s="8"/>
      <c r="B49" s="8"/>
      <c r="C49" s="8"/>
      <c r="D49" s="8"/>
      <c r="E49" s="8"/>
      <c r="F49" s="8"/>
      <c r="G49" s="8"/>
      <c r="H49" s="8"/>
      <c r="I49" s="10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x14ac:dyDescent="0.25">
      <c r="A50" s="8"/>
      <c r="B50" s="8"/>
      <c r="C50" s="8"/>
      <c r="D50" s="8"/>
      <c r="E50" s="8"/>
      <c r="F50" s="8"/>
      <c r="G50" s="8"/>
      <c r="H50" s="8"/>
      <c r="I50" s="10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x14ac:dyDescent="0.25">
      <c r="A51" s="8"/>
      <c r="B51" s="8"/>
      <c r="C51" s="8"/>
      <c r="D51" s="8"/>
      <c r="E51" s="8"/>
      <c r="F51" s="8"/>
      <c r="G51" s="8"/>
      <c r="H51" s="8"/>
      <c r="I51" s="10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x14ac:dyDescent="0.25">
      <c r="A52" s="8"/>
      <c r="B52" s="8"/>
      <c r="C52" s="8"/>
      <c r="D52" s="8"/>
      <c r="E52" s="8"/>
      <c r="F52" s="8"/>
      <c r="G52" s="8"/>
      <c r="H52" s="8"/>
      <c r="I52" s="10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x14ac:dyDescent="0.25">
      <c r="A53" s="8"/>
      <c r="B53" s="8"/>
      <c r="C53" s="8"/>
      <c r="D53" s="8"/>
      <c r="E53" s="8"/>
      <c r="F53" s="8"/>
      <c r="G53" s="8"/>
      <c r="H53" s="8"/>
      <c r="I53" s="10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x14ac:dyDescent="0.25">
      <c r="A54" s="8"/>
      <c r="B54" s="8"/>
      <c r="C54" s="8"/>
      <c r="D54" s="8"/>
      <c r="E54" s="8"/>
      <c r="F54" s="8"/>
      <c r="G54" s="8"/>
      <c r="H54" s="8"/>
      <c r="I54" s="10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:21" x14ac:dyDescent="0.25">
      <c r="A55" s="8"/>
      <c r="B55" s="8"/>
      <c r="C55" s="8"/>
      <c r="D55" s="8"/>
      <c r="E55" s="8"/>
      <c r="F55" s="8"/>
      <c r="G55" s="8"/>
      <c r="H55" s="8"/>
      <c r="I55" s="10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 x14ac:dyDescent="0.25">
      <c r="A56" s="8"/>
      <c r="B56" s="8"/>
      <c r="C56" s="8"/>
      <c r="D56" s="8"/>
      <c r="E56" s="8"/>
      <c r="F56" s="8"/>
      <c r="G56" s="8"/>
      <c r="H56" s="8"/>
      <c r="I56" s="10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</sheetData>
  <sheetProtection password="DA91" sheet="1" selectLockedCells="1"/>
  <mergeCells count="13">
    <mergeCell ref="I4:K4"/>
    <mergeCell ref="I5:K5"/>
    <mergeCell ref="A2:L2"/>
    <mergeCell ref="E17:F17"/>
    <mergeCell ref="B11:D11"/>
    <mergeCell ref="B12:D12"/>
    <mergeCell ref="B17:D17"/>
    <mergeCell ref="I9:J9"/>
    <mergeCell ref="I10:J10"/>
    <mergeCell ref="I17:J17"/>
    <mergeCell ref="B7:B8"/>
    <mergeCell ref="C4:F4"/>
    <mergeCell ref="C5:F5"/>
  </mergeCells>
  <conditionalFormatting sqref="I8:K8">
    <cfRule type="expression" dxfId="1" priority="54">
      <formula>$F$8&lt;&gt;"SI"</formula>
    </cfRule>
  </conditionalFormatting>
  <conditionalFormatting sqref="I7:K7">
    <cfRule type="expression" dxfId="0" priority="56">
      <formula>$F$7&lt;&gt;"SI"</formula>
    </cfRule>
  </conditionalFormatting>
  <conditionalFormatting sqref="G7:H8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3">
    <dataValidation type="decimal" allowBlank="1" showErrorMessage="1" errorTitle="Dato incorrecto" error="Debe introducir un valor numérico superior a 0." sqref="D7:D8">
      <formula1>0.00001</formula1>
      <formula2>1000</formula2>
    </dataValidation>
    <dataValidation type="whole" allowBlank="1" showInputMessage="1" showErrorMessage="1" error="Debe introducir un valor numérico entero superior a 0." sqref="E7:E8">
      <formula1>0</formula1>
      <formula2>10000000</formula2>
    </dataValidation>
    <dataValidation type="whole" allowBlank="1" showInputMessage="1" showErrorMessage="1" error="Debe introducir un valor numérico entero superior a 0." sqref="K7:K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workbookViewId="0">
      <selection activeCell="C8" sqref="C8"/>
    </sheetView>
  </sheetViews>
  <sheetFormatPr baseColWidth="10" defaultRowHeight="15" x14ac:dyDescent="0.25"/>
  <cols>
    <col min="2" max="2" width="39.42578125" customWidth="1"/>
    <col min="3" max="3" width="69.85546875" customWidth="1"/>
  </cols>
  <sheetData>
    <row r="6" spans="2:3" x14ac:dyDescent="0.25">
      <c r="B6" s="44" t="s">
        <v>13</v>
      </c>
      <c r="C6" s="44" t="s">
        <v>14</v>
      </c>
    </row>
    <row r="7" spans="2:3" ht="57.75" customHeight="1" x14ac:dyDescent="0.25">
      <c r="B7" s="79" t="s">
        <v>23</v>
      </c>
      <c r="C7" s="45" t="s">
        <v>15</v>
      </c>
    </row>
    <row r="8" spans="2:3" ht="27.75" customHeight="1" x14ac:dyDescent="0.25">
      <c r="B8" s="79"/>
      <c r="C8" s="46" t="s">
        <v>16</v>
      </c>
    </row>
  </sheetData>
  <sheetProtection password="DA91" sheet="1" objects="1" scenarios="1"/>
  <mergeCells count="1">
    <mergeCell ref="B7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2019-01-09T07:17:08Z</dcterms:modified>
</cp:coreProperties>
</file>